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25" windowWidth="27495" windowHeight="11190"/>
  </bookViews>
  <sheets>
    <sheet name="Расчет по двум БДО" sheetId="1" r:id="rId1"/>
  </sheets>
  <calcPr calcId="145621"/>
</workbook>
</file>

<file path=xl/calcChain.xml><?xml version="1.0" encoding="utf-8"?>
<calcChain xmlns="http://schemas.openxmlformats.org/spreadsheetml/2006/main">
  <c r="C31" i="1" l="1"/>
  <c r="D31" i="1" s="1"/>
  <c r="C30" i="1"/>
  <c r="D30" i="1" s="1"/>
  <c r="D29" i="1"/>
  <c r="C26" i="1"/>
  <c r="D26" i="1" s="1"/>
  <c r="C25" i="1"/>
  <c r="D25" i="1" s="1"/>
  <c r="C24" i="1"/>
  <c r="D24" i="1" s="1"/>
  <c r="C23" i="1"/>
  <c r="D23" i="1" s="1"/>
  <c r="D33" i="1" s="1"/>
  <c r="D35" i="1" s="1"/>
  <c r="D22" i="1"/>
  <c r="C5" i="1"/>
  <c r="C6" i="1" s="1"/>
  <c r="C7" i="1" s="1"/>
  <c r="C8" i="1" l="1"/>
  <c r="D8" i="1" s="1"/>
  <c r="C9" i="1"/>
  <c r="D9" i="1" s="1"/>
  <c r="C12" i="1"/>
  <c r="D12" i="1" s="1"/>
  <c r="D7" i="1"/>
  <c r="D14" i="1" s="1"/>
  <c r="D16" i="1" s="1"/>
  <c r="D37" i="1" s="1"/>
  <c r="D40" i="1" s="1"/>
  <c r="D42" i="1" s="1"/>
  <c r="C11" i="1"/>
  <c r="D11" i="1" s="1"/>
  <c r="C10" i="1"/>
  <c r="C17" i="1" s="1"/>
  <c r="C28" i="1"/>
  <c r="C36" i="1" s="1"/>
</calcChain>
</file>

<file path=xl/sharedStrings.xml><?xml version="1.0" encoding="utf-8"?>
<sst xmlns="http://schemas.openxmlformats.org/spreadsheetml/2006/main" count="47" uniqueCount="44">
  <si>
    <t>Приложение №1</t>
  </si>
  <si>
    <t xml:space="preserve">Норматив формирования расходов на оплату труда выборных должностных лиц местного самоуправления (VIII группа) </t>
  </si>
  <si>
    <t>сумма в месяц, руб.</t>
  </si>
  <si>
    <t>сумма за год,     руб.</t>
  </si>
  <si>
    <t>Ежемесячное денежное вознаграждение Губернатора Астраханской области</t>
  </si>
  <si>
    <t>40-кратный размер базового должностного оклада (закон от 04.07.2022 №39/2022-ОЗ), базовый должностной оклад 5139 рублей (закон 04.07.2022 №40/2022-ОЗ)</t>
  </si>
  <si>
    <t>Ежемесячное денежное вознаграждение главы муниципального района</t>
  </si>
  <si>
    <t>65% от денежного вознаграждения Губернатора Астраханской области</t>
  </si>
  <si>
    <t xml:space="preserve">Ежемесячное денежное вознаграждение (глава поселения) </t>
  </si>
  <si>
    <t>35% от денежного вознаграждения главы муниципального района</t>
  </si>
  <si>
    <t xml:space="preserve">Ежемесячное денежное поощрение (глава поселения) </t>
  </si>
  <si>
    <t xml:space="preserve">20% от денежного вознаграждения (глава поселения) </t>
  </si>
  <si>
    <t>Ежемесячная процентная надбавка к ежемесячному денежному вознаграждению за работу со сведениями, составляющими государственную тайну (глава поселения)</t>
  </si>
  <si>
    <t xml:space="preserve">10% от денежного вознаграждения (глава поселения) </t>
  </si>
  <si>
    <t>зарплата главы поселения в месяц (НДФЛ включено)</t>
  </si>
  <si>
    <t>Единовременная премия</t>
  </si>
  <si>
    <t>одно предельное значение размера ежемесячного денежного вознаграждения (глава поселения)</t>
  </si>
  <si>
    <t>Единовременная выплата при предоставлении ежегодного оплачиваемого отпуска</t>
  </si>
  <si>
    <t>Итого зарплата главы поселения за год (Х группа)</t>
  </si>
  <si>
    <t>Норматив формирования расходов на оплату труда выборных должностных лиц местного самоуправления, осуществляющих свои полномочия на постоянной основе</t>
  </si>
  <si>
    <t>зарплата главы поселения умноженная на коэффициент отчислений по страховым взносам в государственные внебюджетные фонды</t>
  </si>
  <si>
    <t>зарплата без НДФЛ</t>
  </si>
  <si>
    <t>Приложение №2</t>
  </si>
  <si>
    <t xml:space="preserve">Норматив формирования расходов на оплату труда муниципальных служащих Астраханской области </t>
  </si>
  <si>
    <t>Предельное значение размера должностного оклада (максимум)</t>
  </si>
  <si>
    <t>10346руб. (приложение №5 к методике)</t>
  </si>
  <si>
    <t xml:space="preserve">Ежемесячная надбавка за особые условия муниципальной службы </t>
  </si>
  <si>
    <t>1,5 предельных значения размера должностного оклада муниципального служащего</t>
  </si>
  <si>
    <t>Ежемесячная надбавка за выслугу лет</t>
  </si>
  <si>
    <t>30% от предельного значения размера должностного оклада муниципального служащего</t>
  </si>
  <si>
    <t>Ежемесячное денежное поощрение</t>
  </si>
  <si>
    <t>предельное значение размеров ежемесячного денежного поощрения в кратном отношении к предельным значениям размеров должностных окладов муниципальных служащих АО - 0,8 (приложение №6 к методике)</t>
  </si>
  <si>
    <t>Ежемесячная процентная надбавка к должностному окладу за работу со сведениями, составляющими государственную тайну</t>
  </si>
  <si>
    <t>10% от предельного значения размера должностного оклада муниципального служащего</t>
  </si>
  <si>
    <t>Итого зарплата муниципального служащего в месяц (максимум Х группа)</t>
  </si>
  <si>
    <t>Премия за выполнение особо важных и сложных заданий</t>
  </si>
  <si>
    <t>два предельных значения размера должностного оклада муниципального служащего</t>
  </si>
  <si>
    <t>одно предельное значение размера должностного оклада муниципального служащего</t>
  </si>
  <si>
    <t>Материальная помощь</t>
  </si>
  <si>
    <t>Итого зарплата муниципального служащего за год (максимум, Х группа)</t>
  </si>
  <si>
    <t>Норматив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Астраханской области</t>
  </si>
  <si>
    <t>зарплата муниципального служащего умноженная на коэффициент отчислений по страховым взносам в государственные внебюджетные фонды</t>
  </si>
  <si>
    <t>без НДФЛ</t>
  </si>
  <si>
    <t>итого фонд оплаты труда общий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</si>
</sst>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0"/>
      <name val="Arial Cy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Arial Cyr"/>
    </font>
    <font>
      <sz val="14"/>
      <name val="Times New Roman"/>
      <family val="1"/>
      <charset val="204"/>
    </font>
    <font>
      <sz val="14"/>
      <name val="Arial Cyr"/>
    </font>
    <font>
      <b/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NumberFormat="1" applyFont="1"/>
    <xf numFmtId="1" fontId="1" fillId="0" borderId="0" xfId="0" applyNumberFormat="1" applyFont="1"/>
    <xf numFmtId="0" fontId="4" fillId="0" borderId="0" xfId="0" applyNumberFormat="1" applyFont="1"/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left" wrapText="1"/>
    </xf>
    <xf numFmtId="1" fontId="6" fillId="0" borderId="1" xfId="0" applyNumberFormat="1" applyFont="1" applyBorder="1"/>
    <xf numFmtId="0" fontId="5" fillId="0" borderId="1" xfId="0" applyNumberFormat="1" applyFont="1" applyBorder="1" applyAlignment="1">
      <alignment horizontal="justify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justify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1" fontId="6" fillId="2" borderId="1" xfId="0" applyNumberFormat="1" applyFont="1" applyFill="1" applyBorder="1"/>
    <xf numFmtId="0" fontId="5" fillId="2" borderId="1" xfId="0" applyNumberFormat="1" applyFont="1" applyFill="1" applyBorder="1"/>
    <xf numFmtId="0" fontId="6" fillId="2" borderId="1" xfId="0" applyNumberFormat="1" applyFont="1" applyFill="1" applyBorder="1"/>
    <xf numFmtId="0" fontId="5" fillId="0" borderId="1" xfId="0" applyNumberFormat="1" applyFont="1" applyBorder="1"/>
    <xf numFmtId="0" fontId="6" fillId="0" borderId="1" xfId="0" applyNumberFormat="1" applyFont="1" applyBorder="1"/>
    <xf numFmtId="0" fontId="6" fillId="0" borderId="0" xfId="0" applyNumberFormat="1" applyFont="1"/>
    <xf numFmtId="1" fontId="6" fillId="0" borderId="0" xfId="0" applyNumberFormat="1" applyFont="1"/>
    <xf numFmtId="2" fontId="6" fillId="0" borderId="1" xfId="0" applyNumberFormat="1" applyFont="1" applyBorder="1"/>
    <xf numFmtId="0" fontId="5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1" fontId="7" fillId="0" borderId="1" xfId="0" applyNumberFormat="1" applyFont="1" applyBorder="1"/>
    <xf numFmtId="0" fontId="7" fillId="0" borderId="1" xfId="0" applyNumberFormat="1" applyFont="1" applyBorder="1"/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tabSelected="1" workbookViewId="0">
      <selection activeCell="D40" sqref="D40"/>
    </sheetView>
  </sheetViews>
  <sheetFormatPr defaultColWidth="9" defaultRowHeight="12.75" x14ac:dyDescent="0.2"/>
  <cols>
    <col min="1" max="1" width="72.5703125" customWidth="1"/>
    <col min="2" max="2" width="75.85546875" customWidth="1"/>
    <col min="3" max="3" width="13.140625" style="1" customWidth="1"/>
    <col min="4" max="4" width="17" customWidth="1"/>
    <col min="5" max="5" width="2.140625" customWidth="1"/>
    <col min="6" max="6" width="1.140625" customWidth="1"/>
  </cols>
  <sheetData>
    <row r="2" spans="1:5" ht="15.75" x14ac:dyDescent="0.25">
      <c r="C2" s="29" t="s">
        <v>0</v>
      </c>
      <c r="D2" s="29"/>
    </row>
    <row r="3" spans="1:5" ht="18.75" x14ac:dyDescent="0.3">
      <c r="A3" s="28" t="s">
        <v>1</v>
      </c>
      <c r="B3" s="28"/>
      <c r="C3" s="28"/>
      <c r="D3" s="28"/>
      <c r="E3" s="2"/>
    </row>
    <row r="4" spans="1:5" ht="36" customHeight="1" x14ac:dyDescent="0.3">
      <c r="A4" s="3"/>
      <c r="B4" s="4"/>
      <c r="C4" s="5" t="s">
        <v>2</v>
      </c>
      <c r="D4" s="5" t="s">
        <v>3</v>
      </c>
      <c r="E4" s="2"/>
    </row>
    <row r="5" spans="1:5" ht="33" customHeight="1" x14ac:dyDescent="0.3">
      <c r="A5" s="6" t="s">
        <v>4</v>
      </c>
      <c r="B5" s="7" t="s">
        <v>5</v>
      </c>
      <c r="C5" s="8">
        <f>5139*40</f>
        <v>205560</v>
      </c>
      <c r="D5" s="8"/>
    </row>
    <row r="6" spans="1:5" ht="39.75" customHeight="1" x14ac:dyDescent="0.25">
      <c r="A6" s="9" t="s">
        <v>6</v>
      </c>
      <c r="B6" s="10" t="s">
        <v>7</v>
      </c>
      <c r="C6" s="8">
        <f>C5*65%</f>
        <v>133614</v>
      </c>
      <c r="D6" s="8"/>
    </row>
    <row r="7" spans="1:5" ht="23.25" customHeight="1" x14ac:dyDescent="0.25">
      <c r="A7" s="9" t="s">
        <v>8</v>
      </c>
      <c r="B7" s="10" t="s">
        <v>9</v>
      </c>
      <c r="C7" s="8">
        <f>C6*35%</f>
        <v>46764.899999999994</v>
      </c>
      <c r="D7" s="8">
        <f>C7*12</f>
        <v>561178.79999999993</v>
      </c>
    </row>
    <row r="8" spans="1:5" ht="18.75" customHeight="1" x14ac:dyDescent="0.25">
      <c r="A8" s="9" t="s">
        <v>10</v>
      </c>
      <c r="B8" s="10" t="s">
        <v>11</v>
      </c>
      <c r="C8" s="8">
        <f>C7*20%</f>
        <v>9352.98</v>
      </c>
      <c r="D8" s="8">
        <f>C8*12</f>
        <v>112235.76</v>
      </c>
    </row>
    <row r="9" spans="1:5" ht="54" customHeight="1" x14ac:dyDescent="0.25">
      <c r="A9" s="9" t="s">
        <v>12</v>
      </c>
      <c r="B9" s="10" t="s">
        <v>13</v>
      </c>
      <c r="C9" s="8">
        <f>C7*10%</f>
        <v>4676.49</v>
      </c>
      <c r="D9" s="8">
        <f>C9*12</f>
        <v>56117.88</v>
      </c>
    </row>
    <row r="10" spans="1:5" ht="18.75" x14ac:dyDescent="0.25">
      <c r="A10" s="11" t="s">
        <v>14</v>
      </c>
      <c r="B10" s="12"/>
      <c r="C10" s="13">
        <f>SUM(C7:C9)</f>
        <v>60794.369999999988</v>
      </c>
      <c r="D10" s="13"/>
    </row>
    <row r="11" spans="1:5" ht="41.25" customHeight="1" x14ac:dyDescent="0.25">
      <c r="A11" s="9" t="s">
        <v>15</v>
      </c>
      <c r="B11" s="10" t="s">
        <v>16</v>
      </c>
      <c r="C11" s="8">
        <f>C7</f>
        <v>46764.899999999994</v>
      </c>
      <c r="D11" s="8">
        <f>C11</f>
        <v>46764.899999999994</v>
      </c>
    </row>
    <row r="12" spans="1:5" ht="39.75" customHeight="1" x14ac:dyDescent="0.25">
      <c r="A12" s="9" t="s">
        <v>17</v>
      </c>
      <c r="B12" s="10" t="s">
        <v>16</v>
      </c>
      <c r="C12" s="8">
        <f>C7</f>
        <v>46764.899999999994</v>
      </c>
      <c r="D12" s="8">
        <f>C12</f>
        <v>46764.899999999994</v>
      </c>
    </row>
    <row r="13" spans="1:5" ht="15" customHeight="1" x14ac:dyDescent="0.25">
      <c r="A13" s="25"/>
      <c r="B13" s="26"/>
      <c r="C13" s="26"/>
      <c r="D13" s="27"/>
    </row>
    <row r="14" spans="1:5" ht="18.75" x14ac:dyDescent="0.3">
      <c r="A14" s="14" t="s">
        <v>18</v>
      </c>
      <c r="B14" s="15"/>
      <c r="C14" s="13"/>
      <c r="D14" s="13">
        <f>SUM(D7:D13)</f>
        <v>823062.24</v>
      </c>
    </row>
    <row r="15" spans="1:5" ht="18.75" x14ac:dyDescent="0.3">
      <c r="A15" s="16"/>
      <c r="B15" s="17"/>
      <c r="C15" s="8"/>
      <c r="D15" s="17"/>
    </row>
    <row r="16" spans="1:5" ht="54" customHeight="1" x14ac:dyDescent="0.3">
      <c r="A16" s="6" t="s">
        <v>19</v>
      </c>
      <c r="B16" s="6" t="s">
        <v>20</v>
      </c>
      <c r="C16" s="8"/>
      <c r="D16" s="8">
        <f>D14+D14*30.2%</f>
        <v>1071627.03648</v>
      </c>
    </row>
    <row r="17" spans="1:4" ht="18" x14ac:dyDescent="0.25">
      <c r="A17" s="18"/>
      <c r="B17" s="18" t="s">
        <v>21</v>
      </c>
      <c r="C17" s="19">
        <f>C10-C10*13%</f>
        <v>52891.101899999987</v>
      </c>
      <c r="D17" s="18"/>
    </row>
    <row r="18" spans="1:4" ht="18" x14ac:dyDescent="0.25">
      <c r="A18" s="18"/>
      <c r="B18" s="18"/>
      <c r="C18" s="19"/>
      <c r="D18" s="18"/>
    </row>
    <row r="19" spans="1:4" ht="18" x14ac:dyDescent="0.25">
      <c r="A19" s="18"/>
      <c r="B19" s="18"/>
      <c r="C19" s="29" t="s">
        <v>22</v>
      </c>
      <c r="D19" s="29"/>
    </row>
    <row r="20" spans="1:4" ht="18.75" x14ac:dyDescent="0.3">
      <c r="A20" s="28" t="s">
        <v>23</v>
      </c>
      <c r="B20" s="28"/>
      <c r="C20" s="28"/>
      <c r="D20" s="28"/>
    </row>
    <row r="21" spans="1:4" ht="12.75" customHeight="1" x14ac:dyDescent="0.25">
      <c r="A21" s="18"/>
      <c r="B21" s="18"/>
      <c r="C21" s="19"/>
      <c r="D21" s="18"/>
    </row>
    <row r="22" spans="1:4" ht="33.75" customHeight="1" x14ac:dyDescent="0.3">
      <c r="A22" s="6" t="s">
        <v>24</v>
      </c>
      <c r="B22" s="16" t="s">
        <v>25</v>
      </c>
      <c r="C22" s="20">
        <v>10346</v>
      </c>
      <c r="D22" s="20">
        <f>C22*12</f>
        <v>124152</v>
      </c>
    </row>
    <row r="23" spans="1:4" ht="34.5" customHeight="1" x14ac:dyDescent="0.3">
      <c r="A23" s="6" t="s">
        <v>26</v>
      </c>
      <c r="B23" s="6" t="s">
        <v>27</v>
      </c>
      <c r="C23" s="20">
        <f>C22*1.5</f>
        <v>15519</v>
      </c>
      <c r="D23" s="20">
        <f>C23*12</f>
        <v>186228</v>
      </c>
    </row>
    <row r="24" spans="1:4" ht="36" customHeight="1" x14ac:dyDescent="0.3">
      <c r="A24" s="6" t="s">
        <v>28</v>
      </c>
      <c r="B24" s="10" t="s">
        <v>29</v>
      </c>
      <c r="C24" s="20">
        <f>C22*30%</f>
        <v>3103.7999999999997</v>
      </c>
      <c r="D24" s="20">
        <f>C24*12</f>
        <v>37245.599999999999</v>
      </c>
    </row>
    <row r="25" spans="1:4" ht="51" customHeight="1" x14ac:dyDescent="0.3">
      <c r="A25" s="6" t="s">
        <v>30</v>
      </c>
      <c r="B25" s="6" t="s">
        <v>31</v>
      </c>
      <c r="C25" s="20">
        <f>C22*0.8</f>
        <v>8276.8000000000011</v>
      </c>
      <c r="D25" s="20">
        <f>C25*12</f>
        <v>99321.600000000006</v>
      </c>
    </row>
    <row r="26" spans="1:4" ht="39" customHeight="1" x14ac:dyDescent="0.3">
      <c r="A26" s="6" t="s">
        <v>32</v>
      </c>
      <c r="B26" s="10" t="s">
        <v>33</v>
      </c>
      <c r="C26" s="20">
        <f>C22*10%</f>
        <v>1034.6000000000001</v>
      </c>
      <c r="D26" s="20">
        <f>C26*12</f>
        <v>12415.2</v>
      </c>
    </row>
    <row r="27" spans="1:4" ht="10.5" customHeight="1" x14ac:dyDescent="0.3">
      <c r="A27" s="6"/>
      <c r="B27" s="10"/>
      <c r="C27" s="20"/>
      <c r="D27" s="20"/>
    </row>
    <row r="28" spans="1:4" ht="18" customHeight="1" x14ac:dyDescent="0.3">
      <c r="A28" s="21" t="s">
        <v>34</v>
      </c>
      <c r="B28" s="12"/>
      <c r="C28" s="22">
        <f>SUM(C22:C26)</f>
        <v>38280.199999999997</v>
      </c>
      <c r="D28" s="22"/>
    </row>
    <row r="29" spans="1:4" ht="31.5" customHeight="1" x14ac:dyDescent="0.3">
      <c r="A29" s="6" t="s">
        <v>35</v>
      </c>
      <c r="B29" s="6" t="s">
        <v>36</v>
      </c>
      <c r="C29" s="20">
        <v>0</v>
      </c>
      <c r="D29" s="20">
        <f>C29</f>
        <v>0</v>
      </c>
    </row>
    <row r="30" spans="1:4" ht="34.5" customHeight="1" x14ac:dyDescent="0.3">
      <c r="A30" s="6" t="s">
        <v>17</v>
      </c>
      <c r="B30" s="6" t="s">
        <v>37</v>
      </c>
      <c r="C30" s="20">
        <f>C22*1</f>
        <v>10346</v>
      </c>
      <c r="D30" s="20">
        <f>C30</f>
        <v>10346</v>
      </c>
    </row>
    <row r="31" spans="1:4" ht="40.5" customHeight="1" x14ac:dyDescent="0.3">
      <c r="A31" s="6" t="s">
        <v>38</v>
      </c>
      <c r="B31" s="6" t="s">
        <v>36</v>
      </c>
      <c r="C31" s="20">
        <f>C22*2</f>
        <v>20692</v>
      </c>
      <c r="D31" s="20">
        <f>C31</f>
        <v>20692</v>
      </c>
    </row>
    <row r="32" spans="1:4" ht="11.25" customHeight="1" x14ac:dyDescent="0.3">
      <c r="A32" s="6"/>
      <c r="B32" s="6"/>
      <c r="C32" s="20"/>
      <c r="D32" s="20"/>
    </row>
    <row r="33" spans="1:4" ht="36.75" customHeight="1" x14ac:dyDescent="0.3">
      <c r="A33" s="21" t="s">
        <v>39</v>
      </c>
      <c r="B33" s="21"/>
      <c r="C33" s="22"/>
      <c r="D33" s="22">
        <f>SUM(D22:D32)</f>
        <v>490400.39999999997</v>
      </c>
    </row>
    <row r="34" spans="1:4" ht="13.5" customHeight="1" x14ac:dyDescent="0.3">
      <c r="A34" s="6"/>
      <c r="B34" s="6"/>
      <c r="C34" s="8"/>
      <c r="D34" s="8"/>
    </row>
    <row r="35" spans="1:4" ht="57" customHeight="1" x14ac:dyDescent="0.3">
      <c r="A35" s="6" t="s">
        <v>40</v>
      </c>
      <c r="B35" s="6" t="s">
        <v>41</v>
      </c>
      <c r="C35" s="8"/>
      <c r="D35" s="20">
        <f>D33+D33*30.2%</f>
        <v>638501.32079999999</v>
      </c>
    </row>
    <row r="36" spans="1:4" ht="18" x14ac:dyDescent="0.25">
      <c r="A36" s="17"/>
      <c r="B36" s="17" t="s">
        <v>42</v>
      </c>
      <c r="C36" s="8">
        <f>C28-C28*13%</f>
        <v>33303.773999999998</v>
      </c>
      <c r="D36" s="8"/>
    </row>
    <row r="37" spans="1:4" ht="18" x14ac:dyDescent="0.25">
      <c r="A37" s="17" t="s">
        <v>43</v>
      </c>
      <c r="B37" s="17"/>
      <c r="C37" s="8"/>
      <c r="D37" s="20">
        <f>D16+D35</f>
        <v>1710128.3572800001</v>
      </c>
    </row>
    <row r="40" spans="1:4" ht="15.75" x14ac:dyDescent="0.25">
      <c r="D40" s="23">
        <f>D37</f>
        <v>1710128.3572800001</v>
      </c>
    </row>
    <row r="41" spans="1:4" ht="15.75" x14ac:dyDescent="0.25">
      <c r="D41" s="24">
        <v>1237170</v>
      </c>
    </row>
    <row r="42" spans="1:4" ht="15.75" x14ac:dyDescent="0.25">
      <c r="D42" s="23">
        <f>D40-D41</f>
        <v>472958.35728000011</v>
      </c>
    </row>
  </sheetData>
  <mergeCells count="5">
    <mergeCell ref="A13:D13"/>
    <mergeCell ref="A3:D3"/>
    <mergeCell ref="A20:D20"/>
    <mergeCell ref="C2:D2"/>
    <mergeCell ref="C19:D19"/>
  </mergeCells>
  <pageMargins left="0.590551137924194" right="0.590551137924194" top="0.590551137924194" bottom="0.98425197601318404" header="0.31496062874794001" footer="0.51181101799011197"/>
  <pageSetup paperSize="9" scale="74" orientation="landscape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двум БДО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</cp:lastModifiedBy>
  <dcterms:modified xsi:type="dcterms:W3CDTF">2024-07-04T11:04:37Z</dcterms:modified>
</cp:coreProperties>
</file>